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7368\"/>
    </mc:Choice>
  </mc:AlternateContent>
  <bookViews>
    <workbookView xWindow="0" yWindow="0" windowWidth="28800" windowHeight="12435" tabRatio="500"/>
  </bookViews>
  <sheets>
    <sheet name="Переч 2" sheetId="12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2" i="12" l="1"/>
  <c r="R8" i="12" l="1"/>
  <c r="R12" i="12"/>
  <c r="Q8" i="12"/>
  <c r="Q12" i="12"/>
  <c r="L8" i="12"/>
  <c r="G8" i="12" l="1"/>
  <c r="F8" i="12" l="1"/>
  <c r="F20" i="12"/>
  <c r="F21" i="12"/>
  <c r="F22" i="12"/>
  <c r="E13" i="12"/>
  <c r="E14" i="12"/>
  <c r="E15" i="12"/>
  <c r="G12" i="12"/>
  <c r="F12" i="12"/>
  <c r="E9" i="12"/>
  <c r="E10" i="12"/>
  <c r="E11" i="12"/>
  <c r="F19" i="12" l="1"/>
  <c r="E12" i="12"/>
  <c r="E22" i="12" l="1"/>
  <c r="E21" i="12"/>
  <c r="E20" i="12"/>
  <c r="E8" i="12" l="1"/>
  <c r="G19" i="12"/>
  <c r="R19" i="12"/>
  <c r="L19" i="12"/>
  <c r="Q19" i="12"/>
  <c r="E19" i="12"/>
</calcChain>
</file>

<file path=xl/sharedStrings.xml><?xml version="1.0" encoding="utf-8"?>
<sst xmlns="http://schemas.openxmlformats.org/spreadsheetml/2006/main" count="52" uniqueCount="38">
  <si>
    <t>№ п/п</t>
  </si>
  <si>
    <t>1.1.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</si>
  <si>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</si>
  <si>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</si>
  <si>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</si>
  <si>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</si>
  <si>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</si>
  <si>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</si>
  <si>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</si>
  <si>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</si>
  <si>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</si>
  <si>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</si>
  <si>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</si>
  <si>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1.</t>
  </si>
  <si>
    <t xml:space="preserve">                               2026 год</t>
  </si>
  <si>
    <t xml:space="preserve">                                    2027 год</t>
  </si>
  <si>
    <t>2023-2027 годы</t>
  </si>
  <si>
    <t>Всего</t>
  </si>
  <si>
    <t>х</t>
  </si>
  <si>
    <t>2026 год</t>
  </si>
  <si>
    <t>2027 год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</si>
  <si>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</si>
  <si>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</si>
  <si>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Итого по подпрограмме II</t>
  </si>
  <si>
    <t>8. Подпрограмма II   «Обеспечение жильем молодых семей»</t>
  </si>
  <si>
    <t>2023 год</t>
  </si>
  <si>
    <t xml:space="preserve"> 2023 год</t>
  </si>
  <si>
    <t>1 квартал</t>
  </si>
  <si>
    <t>1 полугодие</t>
  </si>
  <si>
    <t>9 месяцев</t>
  </si>
  <si>
    <t>12 месяцев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</si>
  <si>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 создание объекта  индивидуального жилищного строительства.</t>
  </si>
  <si>
    <t xml:space="preserve">            2024год</t>
  </si>
  <si>
    <t>Количество молодых семей, получивших свидетельство о праве на получение социальной выплаты,семья</t>
  </si>
  <si>
    <t>В том числе</t>
  </si>
  <si>
    <t>итого               2025 год</t>
  </si>
  <si>
    <t xml:space="preserve">          2025 год</t>
  </si>
  <si>
    <t xml:space="preserve">Приложение № 1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25.12.2024 № 7368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</si>
</sst>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68">
    <xf numFmtId="0" fontId="0" fillId="0" borderId="0" xfId="0"/>
    <xf numFmtId="0" fontId="0" fillId="0" borderId="0" xfId="0"/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8" fillId="0" borderId="0" xfId="0" applyFont="1"/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4" fontId="7" fillId="2" borderId="2" xfId="3" applyNumberFormat="1" applyFont="1" applyFill="1" applyBorder="1" applyAlignment="1">
      <alignment horizontal="left" vertical="center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4" fillId="2" borderId="0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2" fontId="3" fillId="2" borderId="14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2" borderId="13" xfId="3" applyNumberFormat="1" applyFont="1" applyFill="1" applyBorder="1" applyAlignment="1">
      <alignment horizontal="center" vertical="center" wrapText="1"/>
    </xf>
    <xf numFmtId="0" fontId="3" fillId="2" borderId="9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23"/>
  <sheetViews>
    <sheetView tabSelected="1" workbookViewId="0">
      <selection activeCell="L6" sqref="L6:P6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5" max="5" width="7.8984375" customWidth="1"/>
    <col min="6" max="6" width="8.19921875" customWidth="1"/>
    <col min="7" max="7" width="5.69921875" style="1" customWidth="1"/>
    <col min="8" max="8" width="9.765625E-2" style="1" hidden="1" customWidth="1"/>
    <col min="9" max="9" width="5.5" style="1" hidden="1" customWidth="1"/>
    <col min="10" max="10" width="4.69921875" style="1" hidden="1" customWidth="1"/>
    <col min="11" max="11" width="4.69921875" hidden="1" customWidth="1"/>
    <col min="12" max="12" width="6.19921875" customWidth="1"/>
    <col min="13" max="13" width="5.09765625" style="1" customWidth="1"/>
    <col min="14" max="14" width="5.59765625" style="1" customWidth="1"/>
    <col min="15" max="15" width="4.796875" style="1" customWidth="1"/>
    <col min="16" max="16" width="4.59765625" style="1" customWidth="1"/>
    <col min="19" max="19" width="10.3984375" customWidth="1"/>
  </cols>
  <sheetData>
    <row r="1" spans="1:19" s="1" customFormat="1" ht="105" customHeight="1" x14ac:dyDescent="0.3">
      <c r="L1" s="49" t="s">
        <v>37</v>
      </c>
      <c r="M1" s="49"/>
      <c r="N1" s="49"/>
      <c r="O1" s="49"/>
      <c r="P1" s="49"/>
      <c r="Q1" s="49"/>
      <c r="R1" s="49"/>
      <c r="S1" s="49"/>
    </row>
    <row r="2" spans="1:19" x14ac:dyDescent="0.3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8.75" customHeight="1" x14ac:dyDescent="0.3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2" customHeight="1" x14ac:dyDescent="0.3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18.75" customHeight="1" x14ac:dyDescent="0.3">
      <c r="A5" s="28" t="s">
        <v>0</v>
      </c>
      <c r="B5" s="28" t="s">
        <v>2</v>
      </c>
      <c r="C5" s="28" t="s">
        <v>3</v>
      </c>
      <c r="D5" s="28" t="s">
        <v>4</v>
      </c>
      <c r="E5" s="29" t="s">
        <v>5</v>
      </c>
      <c r="F5" s="29" t="s">
        <v>6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8" t="s">
        <v>7</v>
      </c>
    </row>
    <row r="6" spans="1:19" ht="33.75" customHeight="1" x14ac:dyDescent="0.3">
      <c r="A6" s="28"/>
      <c r="B6" s="28"/>
      <c r="C6" s="28"/>
      <c r="D6" s="28"/>
      <c r="E6" s="29"/>
      <c r="F6" s="17" t="s">
        <v>25</v>
      </c>
      <c r="G6" s="30" t="s">
        <v>32</v>
      </c>
      <c r="H6" s="31"/>
      <c r="I6" s="31"/>
      <c r="J6" s="31"/>
      <c r="K6" s="32"/>
      <c r="L6" s="30" t="s">
        <v>36</v>
      </c>
      <c r="M6" s="31"/>
      <c r="N6" s="31"/>
      <c r="O6" s="31"/>
      <c r="P6" s="32"/>
      <c r="Q6" s="13" t="s">
        <v>14</v>
      </c>
      <c r="R6" s="13" t="s">
        <v>15</v>
      </c>
      <c r="S6" s="28"/>
    </row>
    <row r="7" spans="1:19" ht="15" customHeight="1" x14ac:dyDescent="0.3">
      <c r="A7" s="11">
        <v>1</v>
      </c>
      <c r="B7" s="11">
        <v>2</v>
      </c>
      <c r="C7" s="9">
        <v>3</v>
      </c>
      <c r="D7" s="9">
        <v>4</v>
      </c>
      <c r="E7" s="7">
        <v>5</v>
      </c>
      <c r="F7" s="18">
        <v>6</v>
      </c>
      <c r="G7" s="37">
        <v>7</v>
      </c>
      <c r="H7" s="38"/>
      <c r="I7" s="38"/>
      <c r="J7" s="38"/>
      <c r="K7" s="39"/>
      <c r="L7" s="37">
        <v>8</v>
      </c>
      <c r="M7" s="38"/>
      <c r="N7" s="38"/>
      <c r="O7" s="38"/>
      <c r="P7" s="39"/>
      <c r="Q7" s="9">
        <v>9</v>
      </c>
      <c r="R7" s="9">
        <v>10</v>
      </c>
      <c r="S7" s="7">
        <v>11</v>
      </c>
    </row>
    <row r="8" spans="1:19" ht="18.75" customHeight="1" x14ac:dyDescent="0.3">
      <c r="A8" s="24" t="s">
        <v>13</v>
      </c>
      <c r="B8" s="26" t="s">
        <v>31</v>
      </c>
      <c r="C8" s="26" t="s">
        <v>16</v>
      </c>
      <c r="D8" s="10" t="s">
        <v>8</v>
      </c>
      <c r="E8" s="20">
        <f t="shared" ref="E8:E15" si="0">SUM(F8:R8)</f>
        <v>47158.3</v>
      </c>
      <c r="F8" s="20">
        <f>SUM(F9:F11)</f>
        <v>3131.5</v>
      </c>
      <c r="G8" s="30">
        <f>SUM(K9:K11)</f>
        <v>0</v>
      </c>
      <c r="H8" s="31"/>
      <c r="I8" s="31"/>
      <c r="J8" s="31"/>
      <c r="K8" s="32"/>
      <c r="L8" s="30">
        <f>SUM(L9:L11)</f>
        <v>15063.1</v>
      </c>
      <c r="M8" s="31"/>
      <c r="N8" s="31"/>
      <c r="O8" s="31"/>
      <c r="P8" s="32"/>
      <c r="Q8" s="23">
        <f>SUM(Q9:Q11)</f>
        <v>13081.5</v>
      </c>
      <c r="R8" s="23">
        <f>SUM(R9:R11)</f>
        <v>15882.2</v>
      </c>
      <c r="S8" s="54" t="s">
        <v>18</v>
      </c>
    </row>
    <row r="9" spans="1:19" ht="36" x14ac:dyDescent="0.3">
      <c r="A9" s="24"/>
      <c r="B9" s="26"/>
      <c r="C9" s="26"/>
      <c r="D9" s="10" t="s">
        <v>9</v>
      </c>
      <c r="E9" s="20">
        <f t="shared" si="0"/>
        <v>5166.8999999999996</v>
      </c>
      <c r="F9" s="20">
        <v>506.9</v>
      </c>
      <c r="G9" s="30">
        <v>0</v>
      </c>
      <c r="H9" s="31"/>
      <c r="I9" s="31"/>
      <c r="J9" s="31"/>
      <c r="K9" s="32"/>
      <c r="L9" s="30">
        <v>1588.9</v>
      </c>
      <c r="M9" s="31"/>
      <c r="N9" s="31"/>
      <c r="O9" s="31"/>
      <c r="P9" s="32"/>
      <c r="Q9" s="23">
        <v>1347.1</v>
      </c>
      <c r="R9" s="23">
        <v>1724</v>
      </c>
      <c r="S9" s="54"/>
    </row>
    <row r="10" spans="1:19" ht="24" x14ac:dyDescent="0.3">
      <c r="A10" s="24"/>
      <c r="B10" s="26"/>
      <c r="C10" s="26"/>
      <c r="D10" s="10" t="s">
        <v>10</v>
      </c>
      <c r="E10" s="20">
        <f t="shared" si="0"/>
        <v>20995.7</v>
      </c>
      <c r="F10" s="20">
        <v>1312.3</v>
      </c>
      <c r="G10" s="30">
        <v>0</v>
      </c>
      <c r="H10" s="31"/>
      <c r="I10" s="31"/>
      <c r="J10" s="31"/>
      <c r="K10" s="32"/>
      <c r="L10" s="30">
        <v>6737.1</v>
      </c>
      <c r="M10" s="31"/>
      <c r="N10" s="31"/>
      <c r="O10" s="31"/>
      <c r="P10" s="32"/>
      <c r="Q10" s="23">
        <v>5867.2</v>
      </c>
      <c r="R10" s="23">
        <v>7079.1</v>
      </c>
      <c r="S10" s="54"/>
    </row>
    <row r="11" spans="1:19" ht="74.25" customHeight="1" x14ac:dyDescent="0.3">
      <c r="A11" s="24"/>
      <c r="B11" s="26"/>
      <c r="C11" s="26"/>
      <c r="D11" s="10" t="s">
        <v>11</v>
      </c>
      <c r="E11" s="20">
        <f t="shared" si="0"/>
        <v>20995.7</v>
      </c>
      <c r="F11" s="20">
        <v>1312.3</v>
      </c>
      <c r="G11" s="30">
        <v>0</v>
      </c>
      <c r="H11" s="31"/>
      <c r="I11" s="31"/>
      <c r="J11" s="31"/>
      <c r="K11" s="32"/>
      <c r="L11" s="30">
        <v>6737.1</v>
      </c>
      <c r="M11" s="31"/>
      <c r="N11" s="31"/>
      <c r="O11" s="31"/>
      <c r="P11" s="32"/>
      <c r="Q11" s="23">
        <v>5867.2</v>
      </c>
      <c r="R11" s="23">
        <v>7079.1</v>
      </c>
      <c r="S11" s="54"/>
    </row>
    <row r="12" spans="1:19" ht="18.75" customHeight="1" x14ac:dyDescent="0.3">
      <c r="A12" s="36" t="s">
        <v>1</v>
      </c>
      <c r="B12" s="34" t="s">
        <v>22</v>
      </c>
      <c r="C12" s="34" t="s">
        <v>16</v>
      </c>
      <c r="D12" s="14" t="s">
        <v>8</v>
      </c>
      <c r="E12" s="20">
        <f t="shared" si="0"/>
        <v>47158.3</v>
      </c>
      <c r="F12" s="20">
        <f>SUM(F13:J15)</f>
        <v>3131.5</v>
      </c>
      <c r="G12" s="30">
        <f>SUM(K13:K15)</f>
        <v>0</v>
      </c>
      <c r="H12" s="31"/>
      <c r="I12" s="31"/>
      <c r="J12" s="31"/>
      <c r="K12" s="32"/>
      <c r="L12" s="30">
        <f>SUM(L13:L15)</f>
        <v>15063.1</v>
      </c>
      <c r="M12" s="31"/>
      <c r="N12" s="31"/>
      <c r="O12" s="31"/>
      <c r="P12" s="32"/>
      <c r="Q12" s="23">
        <f>SUM(Q13:Q15)</f>
        <v>13081.5</v>
      </c>
      <c r="R12" s="23">
        <f>SUM(R13:R15)</f>
        <v>15882.2</v>
      </c>
      <c r="S12" s="41" t="s">
        <v>12</v>
      </c>
    </row>
    <row r="13" spans="1:19" ht="36" x14ac:dyDescent="0.3">
      <c r="A13" s="36"/>
      <c r="B13" s="35"/>
      <c r="C13" s="35"/>
      <c r="D13" s="10" t="s">
        <v>9</v>
      </c>
      <c r="E13" s="20">
        <f t="shared" si="0"/>
        <v>5166.8999999999996</v>
      </c>
      <c r="F13" s="20">
        <v>506.9</v>
      </c>
      <c r="G13" s="30">
        <v>0</v>
      </c>
      <c r="H13" s="31"/>
      <c r="I13" s="31"/>
      <c r="J13" s="31"/>
      <c r="K13" s="32"/>
      <c r="L13" s="30">
        <v>1588.9</v>
      </c>
      <c r="M13" s="31"/>
      <c r="N13" s="31"/>
      <c r="O13" s="31"/>
      <c r="P13" s="32"/>
      <c r="Q13" s="23">
        <v>1347.1</v>
      </c>
      <c r="R13" s="23">
        <v>1724</v>
      </c>
      <c r="S13" s="42"/>
    </row>
    <row r="14" spans="1:19" ht="24" x14ac:dyDescent="0.3">
      <c r="A14" s="36"/>
      <c r="B14" s="35"/>
      <c r="C14" s="35"/>
      <c r="D14" s="10" t="s">
        <v>10</v>
      </c>
      <c r="E14" s="20">
        <f t="shared" si="0"/>
        <v>20995.7</v>
      </c>
      <c r="F14" s="20">
        <v>1312.3</v>
      </c>
      <c r="G14" s="30">
        <v>0</v>
      </c>
      <c r="H14" s="31"/>
      <c r="I14" s="31"/>
      <c r="J14" s="31"/>
      <c r="K14" s="32"/>
      <c r="L14" s="30">
        <v>6737.1</v>
      </c>
      <c r="M14" s="31"/>
      <c r="N14" s="31"/>
      <c r="O14" s="31"/>
      <c r="P14" s="32"/>
      <c r="Q14" s="23">
        <v>5867.2</v>
      </c>
      <c r="R14" s="23">
        <v>7079.1</v>
      </c>
      <c r="S14" s="42"/>
    </row>
    <row r="15" spans="1:19" ht="33.75" customHeight="1" x14ac:dyDescent="0.3">
      <c r="A15" s="36"/>
      <c r="B15" s="35"/>
      <c r="C15" s="35"/>
      <c r="D15" s="10" t="s">
        <v>11</v>
      </c>
      <c r="E15" s="20">
        <f t="shared" si="0"/>
        <v>20995.7</v>
      </c>
      <c r="F15" s="20">
        <v>1312.3</v>
      </c>
      <c r="G15" s="30">
        <v>0</v>
      </c>
      <c r="H15" s="50"/>
      <c r="I15" s="50"/>
      <c r="J15" s="50"/>
      <c r="K15" s="51"/>
      <c r="L15" s="30">
        <v>6737.1</v>
      </c>
      <c r="M15" s="31"/>
      <c r="N15" s="31"/>
      <c r="O15" s="31"/>
      <c r="P15" s="32"/>
      <c r="Q15" s="23">
        <v>5867.2</v>
      </c>
      <c r="R15" s="23">
        <v>7079.1</v>
      </c>
      <c r="S15" s="42"/>
    </row>
    <row r="16" spans="1:19" s="1" customFormat="1" ht="15" customHeight="1" x14ac:dyDescent="0.3">
      <c r="A16" s="36"/>
      <c r="B16" s="40" t="s">
        <v>33</v>
      </c>
      <c r="C16" s="41" t="s">
        <v>18</v>
      </c>
      <c r="D16" s="44" t="s">
        <v>18</v>
      </c>
      <c r="E16" s="33" t="s">
        <v>17</v>
      </c>
      <c r="F16" s="47" t="s">
        <v>26</v>
      </c>
      <c r="G16" s="52">
        <v>2024</v>
      </c>
      <c r="H16" s="59"/>
      <c r="I16" s="60"/>
      <c r="J16" s="60"/>
      <c r="K16" s="61"/>
      <c r="L16" s="55" t="s">
        <v>35</v>
      </c>
      <c r="M16" s="56" t="s">
        <v>34</v>
      </c>
      <c r="N16" s="57"/>
      <c r="O16" s="57"/>
      <c r="P16" s="58"/>
      <c r="Q16" s="55" t="s">
        <v>19</v>
      </c>
      <c r="R16" s="55" t="s">
        <v>20</v>
      </c>
      <c r="S16" s="41" t="s">
        <v>18</v>
      </c>
    </row>
    <row r="17" spans="1:19" s="1" customFormat="1" ht="39.75" customHeight="1" x14ac:dyDescent="0.3">
      <c r="A17" s="36"/>
      <c r="B17" s="40"/>
      <c r="C17" s="42"/>
      <c r="D17" s="45"/>
      <c r="E17" s="33"/>
      <c r="F17" s="48"/>
      <c r="G17" s="53"/>
      <c r="H17" s="62"/>
      <c r="I17" s="63"/>
      <c r="J17" s="63"/>
      <c r="K17" s="64"/>
      <c r="L17" s="55"/>
      <c r="M17" s="21" t="s">
        <v>27</v>
      </c>
      <c r="N17" s="21" t="s">
        <v>28</v>
      </c>
      <c r="O17" s="21" t="s">
        <v>29</v>
      </c>
      <c r="P17" s="21" t="s">
        <v>30</v>
      </c>
      <c r="Q17" s="55"/>
      <c r="R17" s="55"/>
      <c r="S17" s="42"/>
    </row>
    <row r="18" spans="1:19" s="1" customFormat="1" ht="32.25" customHeight="1" x14ac:dyDescent="0.3">
      <c r="A18" s="36"/>
      <c r="B18" s="40"/>
      <c r="C18" s="43"/>
      <c r="D18" s="46"/>
      <c r="E18" s="8">
        <v>11</v>
      </c>
      <c r="F18" s="7">
        <v>1</v>
      </c>
      <c r="G18" s="7">
        <v>0</v>
      </c>
      <c r="H18" s="65"/>
      <c r="I18" s="66"/>
      <c r="J18" s="66"/>
      <c r="K18" s="67"/>
      <c r="L18" s="7">
        <v>4</v>
      </c>
      <c r="M18" s="22">
        <v>4</v>
      </c>
      <c r="N18" s="22">
        <v>4</v>
      </c>
      <c r="O18" s="22">
        <v>4</v>
      </c>
      <c r="P18" s="22">
        <v>4</v>
      </c>
      <c r="Q18" s="7">
        <v>3</v>
      </c>
      <c r="R18" s="7">
        <v>3</v>
      </c>
      <c r="S18" s="43"/>
    </row>
    <row r="19" spans="1:19" ht="25.5" customHeight="1" x14ac:dyDescent="0.3">
      <c r="A19" s="24"/>
      <c r="B19" s="25" t="s">
        <v>23</v>
      </c>
      <c r="C19" s="26" t="s">
        <v>16</v>
      </c>
      <c r="D19" s="10" t="s">
        <v>8</v>
      </c>
      <c r="E19" s="20">
        <f>SUM(E20:E22)</f>
        <v>47158.3</v>
      </c>
      <c r="F19" s="20">
        <f>SUM(F20:F22)</f>
        <v>3131.5</v>
      </c>
      <c r="G19" s="30">
        <f>SUM(K20:K22)</f>
        <v>0</v>
      </c>
      <c r="H19" s="31"/>
      <c r="I19" s="31"/>
      <c r="J19" s="31"/>
      <c r="K19" s="32"/>
      <c r="L19" s="6">
        <f>SUM(L20:L22)</f>
        <v>0</v>
      </c>
      <c r="M19" s="30">
        <v>15063.1</v>
      </c>
      <c r="N19" s="31"/>
      <c r="O19" s="31"/>
      <c r="P19" s="32"/>
      <c r="Q19" s="6">
        <f>SUM(Q20:Q22)</f>
        <v>13081.5</v>
      </c>
      <c r="R19" s="6">
        <f>SUM(R20:R22)</f>
        <v>15882.2</v>
      </c>
      <c r="S19" s="33" t="s">
        <v>18</v>
      </c>
    </row>
    <row r="20" spans="1:19" ht="34.5" customHeight="1" x14ac:dyDescent="0.3">
      <c r="A20" s="24"/>
      <c r="B20" s="25"/>
      <c r="C20" s="26"/>
      <c r="D20" s="10" t="s">
        <v>9</v>
      </c>
      <c r="E20" s="20">
        <f t="shared" ref="E20:F22" si="1">SUM(E9)</f>
        <v>5166.8999999999996</v>
      </c>
      <c r="F20" s="20">
        <f t="shared" si="1"/>
        <v>506.9</v>
      </c>
      <c r="G20" s="30">
        <v>0</v>
      </c>
      <c r="H20" s="31"/>
      <c r="I20" s="31"/>
      <c r="J20" s="31"/>
      <c r="K20" s="32"/>
      <c r="L20" s="19">
        <v>0</v>
      </c>
      <c r="M20" s="30">
        <v>1588.9</v>
      </c>
      <c r="N20" s="31"/>
      <c r="O20" s="31"/>
      <c r="P20" s="32"/>
      <c r="Q20" s="6">
        <v>1347.1</v>
      </c>
      <c r="R20" s="6">
        <v>1724</v>
      </c>
      <c r="S20" s="33"/>
    </row>
    <row r="21" spans="1:19" ht="24" x14ac:dyDescent="0.3">
      <c r="A21" s="24"/>
      <c r="B21" s="25"/>
      <c r="C21" s="26"/>
      <c r="D21" s="10" t="s">
        <v>10</v>
      </c>
      <c r="E21" s="20">
        <f t="shared" si="1"/>
        <v>20995.7</v>
      </c>
      <c r="F21" s="20">
        <f t="shared" si="1"/>
        <v>1312.3</v>
      </c>
      <c r="G21" s="30">
        <v>0</v>
      </c>
      <c r="H21" s="31"/>
      <c r="I21" s="31"/>
      <c r="J21" s="31"/>
      <c r="K21" s="32"/>
      <c r="L21" s="19">
        <v>0</v>
      </c>
      <c r="M21" s="30">
        <v>6737.1</v>
      </c>
      <c r="N21" s="31"/>
      <c r="O21" s="31"/>
      <c r="P21" s="32"/>
      <c r="Q21" s="6">
        <v>5867.2</v>
      </c>
      <c r="R21" s="6">
        <v>7079.1</v>
      </c>
      <c r="S21" s="33"/>
    </row>
    <row r="22" spans="1:19" ht="36" x14ac:dyDescent="0.3">
      <c r="A22" s="24"/>
      <c r="B22" s="25"/>
      <c r="C22" s="26"/>
      <c r="D22" s="10" t="s">
        <v>11</v>
      </c>
      <c r="E22" s="20">
        <f t="shared" si="1"/>
        <v>20995.7</v>
      </c>
      <c r="F22" s="20">
        <f t="shared" si="1"/>
        <v>1312.3</v>
      </c>
      <c r="G22" s="30">
        <v>0</v>
      </c>
      <c r="H22" s="31"/>
      <c r="I22" s="31"/>
      <c r="J22" s="31"/>
      <c r="K22" s="32"/>
      <c r="L22" s="6">
        <v>0</v>
      </c>
      <c r="M22" s="30">
        <v>6737.1</v>
      </c>
      <c r="N22" s="31"/>
      <c r="O22" s="31"/>
      <c r="P22" s="32"/>
      <c r="Q22" s="19">
        <v>5867.2</v>
      </c>
      <c r="R22" s="19">
        <v>7079.1</v>
      </c>
      <c r="S22" s="33"/>
    </row>
    <row r="23" spans="1:19" x14ac:dyDescent="0.3">
      <c r="A23" s="5"/>
      <c r="B23" s="12"/>
      <c r="C23" s="15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</sheetData>
  <mergeCells count="62">
    <mergeCell ref="H16:K18"/>
    <mergeCell ref="M19:P19"/>
    <mergeCell ref="M20:P20"/>
    <mergeCell ref="M21:P21"/>
    <mergeCell ref="M22:P22"/>
    <mergeCell ref="L12:P12"/>
    <mergeCell ref="L13:P13"/>
    <mergeCell ref="L14:P14"/>
    <mergeCell ref="L15:P15"/>
    <mergeCell ref="L6:P6"/>
    <mergeCell ref="L7:P7"/>
    <mergeCell ref="L8:P8"/>
    <mergeCell ref="L9:P9"/>
    <mergeCell ref="L10:P10"/>
    <mergeCell ref="L1:S1"/>
    <mergeCell ref="G20:K20"/>
    <mergeCell ref="G21:K21"/>
    <mergeCell ref="G22:K22"/>
    <mergeCell ref="G14:K14"/>
    <mergeCell ref="G15:K15"/>
    <mergeCell ref="G16:G17"/>
    <mergeCell ref="G19:K19"/>
    <mergeCell ref="S12:S15"/>
    <mergeCell ref="S8:S11"/>
    <mergeCell ref="S16:S18"/>
    <mergeCell ref="L16:L17"/>
    <mergeCell ref="Q16:Q17"/>
    <mergeCell ref="R16:R17"/>
    <mergeCell ref="M16:P16"/>
    <mergeCell ref="L11:P11"/>
    <mergeCell ref="A8:A11"/>
    <mergeCell ref="A12:A18"/>
    <mergeCell ref="C8:C11"/>
    <mergeCell ref="B8:B11"/>
    <mergeCell ref="G7:K7"/>
    <mergeCell ref="G8:K8"/>
    <mergeCell ref="G9:K9"/>
    <mergeCell ref="G10:K10"/>
    <mergeCell ref="G11:K11"/>
    <mergeCell ref="B16:B18"/>
    <mergeCell ref="C16:C18"/>
    <mergeCell ref="E16:E17"/>
    <mergeCell ref="D16:D18"/>
    <mergeCell ref="F16:F17"/>
    <mergeCell ref="G12:K12"/>
    <mergeCell ref="G13:K13"/>
    <mergeCell ref="A19:A22"/>
    <mergeCell ref="B19:B22"/>
    <mergeCell ref="C19:C22"/>
    <mergeCell ref="A2:S2"/>
    <mergeCell ref="A3:S3"/>
    <mergeCell ref="A5:A6"/>
    <mergeCell ref="B5:B6"/>
    <mergeCell ref="C5:C6"/>
    <mergeCell ref="D5:D6"/>
    <mergeCell ref="E5:E6"/>
    <mergeCell ref="S5:S6"/>
    <mergeCell ref="F5:R5"/>
    <mergeCell ref="G6:K6"/>
    <mergeCell ref="S19:S22"/>
    <mergeCell ref="B12:B15"/>
    <mergeCell ref="C12:C15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2024-12-24T11:55:23Z</cp:lastPrinted>
  <dcterms:created xsi:type="dcterms:W3CDTF">2019-05-22T12:06:15Z</dcterms:created>
  <dcterms:modified xsi:type="dcterms:W3CDTF">2025-01-21T06:45:13Z</dcterms:modified>
  <dc:language>ru-RU</dc:language>
</cp:coreProperties>
</file>